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mbeddings/oleObject1.bin" ContentType="application/vnd.openxmlformats-officedocument.oleObject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28695" windowHeight="12750"/>
  </bookViews>
  <sheets>
    <sheet name="Plan1" sheetId="1" r:id="rId1"/>
    <sheet name="Plan2" sheetId="2" r:id="rId2"/>
    <sheet name="Plan3" sheetId="3" r:id="rId3"/>
  </sheets>
  <calcPr calcId="145621"/>
</workbook>
</file>

<file path=xl/calcChain.xml><?xml version="1.0" encoding="utf-8"?>
<calcChain xmlns="http://schemas.openxmlformats.org/spreadsheetml/2006/main">
  <c r="E9" i="1" l="1"/>
  <c r="E23" i="1"/>
  <c r="E24" i="1"/>
  <c r="E25" i="1"/>
  <c r="E26" i="1"/>
  <c r="E27" i="1"/>
  <c r="E28" i="1"/>
  <c r="E29" i="1"/>
  <c r="E30" i="1"/>
  <c r="E31" i="1"/>
  <c r="E32" i="1"/>
  <c r="E22" i="1"/>
  <c r="E12" i="1"/>
  <c r="E13" i="1"/>
  <c r="E14" i="1"/>
  <c r="E15" i="1"/>
  <c r="E16" i="1"/>
  <c r="E17" i="1"/>
  <c r="E18" i="1"/>
  <c r="E19" i="1"/>
  <c r="E11" i="1"/>
  <c r="E6" i="1"/>
  <c r="E7" i="1"/>
  <c r="E8" i="1"/>
  <c r="E33" i="1" l="1"/>
</calcChain>
</file>

<file path=xl/sharedStrings.xml><?xml version="1.0" encoding="utf-8"?>
<sst xmlns="http://schemas.openxmlformats.org/spreadsheetml/2006/main" count="60" uniqueCount="39">
  <si>
    <t>CAIXAS DE PASSAGEM</t>
  </si>
  <si>
    <t>UN</t>
  </si>
  <si>
    <t>m³</t>
  </si>
  <si>
    <t>BANCO DE DUTOS</t>
  </si>
  <si>
    <t>ENVELOPAMENTO DOS ELETRODUTOS EM CONCRETO SIMPLES NÃO ESTRUTURAL</t>
  </si>
  <si>
    <t>m</t>
  </si>
  <si>
    <t>FITA DE ALERTA</t>
  </si>
  <si>
    <t>pç</t>
  </si>
  <si>
    <t>ARAME PARA GUIA SECA</t>
  </si>
  <si>
    <t>MÃO DE OBRA DE ACENTAMENTO DE DUTOS</t>
  </si>
  <si>
    <t>DESCIDA DO POSTE</t>
  </si>
  <si>
    <t>FITA EM AÇO INOXIDÁVEL</t>
  </si>
  <si>
    <t>FECHO PARA FITA EM AÇO INOXIDÁVEL</t>
  </si>
  <si>
    <t>MÃO DE OBRA DE INSTALAÇÃO DE ELETRODUTOS EM POSTES</t>
  </si>
  <si>
    <t>ESCAVAÇÃO MANUAL PARA ASSENTAMENTO DE DUTOS</t>
  </si>
  <si>
    <t xml:space="preserve">VALOR </t>
  </si>
  <si>
    <t>UNITÁRIO</t>
  </si>
  <si>
    <t>VALOR</t>
  </si>
  <si>
    <t>TOTAL</t>
  </si>
  <si>
    <t>QUANT.</t>
  </si>
  <si>
    <t>VALOR TOTAL</t>
  </si>
  <si>
    <t>PEDRA BRITA N.º 02</t>
  </si>
  <si>
    <t>CAIXA DE PASSAGEM EM ALVENARIA 0,8X0,8X0,8m INTERNO, COM TAMPA EM CONCRETO</t>
  </si>
  <si>
    <t xml:space="preserve">CAIXA DE PASSAGEM EM ALVENARIA 0,3X0,3X0,3m INTERNO COM TAMPA EM CONCRETO </t>
  </si>
  <si>
    <t>ELETRODUTO KANALEX EM PEAD 85mm COM MÃO DE OBRA</t>
  </si>
  <si>
    <t>ELETRODUTO KANALEX EM PEAD 25mm COM MÃO DE OBRA</t>
  </si>
  <si>
    <t>TAMPÃO PARA ELETRODUTO KANALEX 25mm</t>
  </si>
  <si>
    <t>ELETRODUTO EM FERRO GALVANIZADO 25mm com 3m</t>
  </si>
  <si>
    <t>TAMPÃO PARA ELETRODUTO KANALEX 50mm</t>
  </si>
  <si>
    <t>ELETRODUTO EM FERRO GALVANIZADO 85mm com 6m</t>
  </si>
  <si>
    <t>LUVA EM PVC COM ROSCA PARA ELETRODUTO 25mm</t>
  </si>
  <si>
    <t>CURVALONGA EM PVC RÍGIDO 25mm</t>
  </si>
  <si>
    <t>CURVALONGA EM PVC RÍGIDO 85mm</t>
  </si>
  <si>
    <t>USINA D E ASFALTO - PREFEITURA MUNICIPAL DE ARAUCÁRIA</t>
  </si>
  <si>
    <t>ORÇAMENTO CIVIL DA</t>
  </si>
  <si>
    <t>ESCAVAÇÃO MANUAL PARA INSTALAÇÃO DAS CAIXAS</t>
  </si>
  <si>
    <t>ELETRODUTO EM PVC RÍGIDO 25mm com 3m</t>
  </si>
  <si>
    <t>ELETRODUTO EM PVC RÍGIDO 85mm com 6m</t>
  </si>
  <si>
    <t>LUVA EM PVC COM ROSCA PARA ELETRODUTO 85mm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</si>
</sst>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[$R$-416]\ * #,##0.00_-;\-[$R$-416]\ * #,##0.00_-;_-[$R$-416]\ * &quot;-&quot;??_-;_-@_-"/>
  </numFmts>
  <fonts count="5" x14ac:knownFonts="1">
    <font>
      <sz val="11"/>
      <color theme="1"/>
      <name val="Calibri"/>
      <family val="2"/>
      <scheme val="minor"/>
    </font>
    <font>
      <i/>
      <sz val="12"/>
      <color theme="1"/>
      <name val="Arial"/>
      <family val="2"/>
    </font>
    <font>
      <b/>
      <i/>
      <sz val="12"/>
      <color theme="1"/>
      <name val="Arial"/>
      <family val="2"/>
    </font>
    <font>
      <i/>
      <sz val="9"/>
      <color theme="1"/>
      <name val="Arial"/>
      <family val="2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/>
    <xf numFmtId="164" fontId="3" fillId="0" borderId="1" xfId="0" applyNumberFormat="1" applyFont="1" applyBorder="1"/>
    <xf numFmtId="164" fontId="1" fillId="0" borderId="0" xfId="0" applyNumberFormat="1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164" fontId="4" fillId="0" borderId="1" xfId="0" applyNumberFormat="1" applyFont="1" applyBorder="1"/>
    <xf numFmtId="164" fontId="4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504825</xdr:colOff>
          <xdr:row>0</xdr:row>
          <xdr:rowOff>114300</xdr:rowOff>
        </xdr:from>
        <xdr:to>
          <xdr:col>0</xdr:col>
          <xdr:colOff>2457450</xdr:colOff>
          <xdr:row>3</xdr:row>
          <xdr:rowOff>9525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E33"/>
  <sheetViews>
    <sheetView tabSelected="1" workbookViewId="0">
      <selection activeCell="G23" sqref="G23"/>
    </sheetView>
  </sheetViews>
  <sheetFormatPr defaultRowHeight="15" x14ac:dyDescent="0.2"/>
  <cols>
    <col min="1" max="1" width="105.42578125" style="1" customWidth="1"/>
    <col min="2" max="2" width="3.42578125" style="1" customWidth="1"/>
    <col min="3" max="3" width="7.28515625" style="1" customWidth="1"/>
    <col min="4" max="4" width="10.85546875" style="1" customWidth="1"/>
    <col min="5" max="5" width="13.85546875" style="1" customWidth="1"/>
    <col min="6" max="17" width="9.140625" style="1"/>
    <col min="18" max="18" width="9.5703125" style="1" customWidth="1"/>
    <col min="19" max="16384" width="9.140625" style="1"/>
  </cols>
  <sheetData>
    <row r="2" spans="1:5" x14ac:dyDescent="0.2">
      <c r="A2" s="8" t="s">
        <v>34</v>
      </c>
      <c r="B2" s="8"/>
      <c r="C2" s="8"/>
    </row>
    <row r="3" spans="1:5" x14ac:dyDescent="0.2">
      <c r="A3" s="9" t="s">
        <v>33</v>
      </c>
      <c r="B3" s="9"/>
      <c r="C3" s="9"/>
    </row>
    <row r="4" spans="1:5" x14ac:dyDescent="0.2">
      <c r="B4" s="3"/>
      <c r="C4" s="3"/>
      <c r="D4" s="4" t="s">
        <v>15</v>
      </c>
      <c r="E4" s="3" t="s">
        <v>17</v>
      </c>
    </row>
    <row r="5" spans="1:5" x14ac:dyDescent="0.2">
      <c r="A5" s="2" t="s">
        <v>0</v>
      </c>
      <c r="B5" s="3" t="s">
        <v>1</v>
      </c>
      <c r="C5" s="3" t="s">
        <v>19</v>
      </c>
      <c r="D5" s="4" t="s">
        <v>16</v>
      </c>
      <c r="E5" s="3" t="s">
        <v>18</v>
      </c>
    </row>
    <row r="6" spans="1:5" x14ac:dyDescent="0.2">
      <c r="A6" s="5" t="s">
        <v>22</v>
      </c>
      <c r="B6" s="5" t="s">
        <v>7</v>
      </c>
      <c r="C6" s="5">
        <v>6</v>
      </c>
      <c r="D6" s="6"/>
      <c r="E6" s="10">
        <f t="shared" ref="E6:E9" si="0">D6*C6</f>
        <v>0</v>
      </c>
    </row>
    <row r="7" spans="1:5" x14ac:dyDescent="0.2">
      <c r="A7" s="5" t="s">
        <v>23</v>
      </c>
      <c r="B7" s="5" t="s">
        <v>7</v>
      </c>
      <c r="C7" s="5">
        <v>1</v>
      </c>
      <c r="D7" s="6"/>
      <c r="E7" s="10">
        <f t="shared" si="0"/>
        <v>0</v>
      </c>
    </row>
    <row r="8" spans="1:5" x14ac:dyDescent="0.2">
      <c r="A8" s="5" t="s">
        <v>35</v>
      </c>
      <c r="B8" s="5" t="s">
        <v>2</v>
      </c>
      <c r="C8" s="5">
        <v>8</v>
      </c>
      <c r="D8" s="6"/>
      <c r="E8" s="10">
        <f t="shared" si="0"/>
        <v>0</v>
      </c>
    </row>
    <row r="9" spans="1:5" x14ac:dyDescent="0.2">
      <c r="A9" s="5" t="s">
        <v>21</v>
      </c>
      <c r="B9" s="5" t="s">
        <v>2</v>
      </c>
      <c r="C9" s="5">
        <v>4</v>
      </c>
      <c r="D9" s="6"/>
      <c r="E9" s="10">
        <f t="shared" si="0"/>
        <v>0</v>
      </c>
    </row>
    <row r="10" spans="1:5" x14ac:dyDescent="0.2">
      <c r="A10" s="2" t="s">
        <v>3</v>
      </c>
      <c r="D10" s="7"/>
      <c r="E10" s="11"/>
    </row>
    <row r="11" spans="1:5" x14ac:dyDescent="0.2">
      <c r="A11" s="5" t="s">
        <v>14</v>
      </c>
      <c r="B11" s="5" t="s">
        <v>2</v>
      </c>
      <c r="C11" s="5">
        <v>72</v>
      </c>
      <c r="D11" s="6"/>
      <c r="E11" s="10">
        <f>D11*C11</f>
        <v>0</v>
      </c>
    </row>
    <row r="12" spans="1:5" x14ac:dyDescent="0.2">
      <c r="A12" s="5" t="s">
        <v>4</v>
      </c>
      <c r="B12" s="5" t="s">
        <v>2</v>
      </c>
      <c r="C12" s="5">
        <v>30</v>
      </c>
      <c r="D12" s="6"/>
      <c r="E12" s="10">
        <f t="shared" ref="E12:E19" si="1">D12*C12</f>
        <v>0</v>
      </c>
    </row>
    <row r="13" spans="1:5" x14ac:dyDescent="0.2">
      <c r="A13" s="5" t="s">
        <v>25</v>
      </c>
      <c r="B13" s="5" t="s">
        <v>5</v>
      </c>
      <c r="C13" s="5"/>
      <c r="D13" s="6"/>
      <c r="E13" s="10">
        <f t="shared" si="1"/>
        <v>0</v>
      </c>
    </row>
    <row r="14" spans="1:5" x14ac:dyDescent="0.2">
      <c r="A14" s="5" t="s">
        <v>24</v>
      </c>
      <c r="B14" s="5" t="s">
        <v>5</v>
      </c>
      <c r="C14" s="5">
        <v>210</v>
      </c>
      <c r="D14" s="6"/>
      <c r="E14" s="10">
        <f t="shared" si="1"/>
        <v>0</v>
      </c>
    </row>
    <row r="15" spans="1:5" x14ac:dyDescent="0.2">
      <c r="A15" s="5" t="s">
        <v>6</v>
      </c>
      <c r="B15" s="5" t="s">
        <v>5</v>
      </c>
      <c r="C15" s="5">
        <v>210</v>
      </c>
      <c r="D15" s="6"/>
      <c r="E15" s="10">
        <f t="shared" si="1"/>
        <v>0</v>
      </c>
    </row>
    <row r="16" spans="1:5" x14ac:dyDescent="0.2">
      <c r="A16" s="5" t="s">
        <v>26</v>
      </c>
      <c r="B16" s="5" t="s">
        <v>7</v>
      </c>
      <c r="C16" s="5"/>
      <c r="D16" s="6"/>
      <c r="E16" s="10">
        <f t="shared" si="1"/>
        <v>0</v>
      </c>
    </row>
    <row r="17" spans="1:5" x14ac:dyDescent="0.2">
      <c r="A17" s="5" t="s">
        <v>28</v>
      </c>
      <c r="B17" s="5" t="s">
        <v>7</v>
      </c>
      <c r="C17" s="5"/>
      <c r="D17" s="6"/>
      <c r="E17" s="10">
        <f t="shared" si="1"/>
        <v>0</v>
      </c>
    </row>
    <row r="18" spans="1:5" x14ac:dyDescent="0.2">
      <c r="A18" s="5" t="s">
        <v>8</v>
      </c>
      <c r="B18" s="5" t="s">
        <v>5</v>
      </c>
      <c r="C18" s="5"/>
      <c r="D18" s="6"/>
      <c r="E18" s="10">
        <f t="shared" si="1"/>
        <v>0</v>
      </c>
    </row>
    <row r="19" spans="1:5" x14ac:dyDescent="0.2">
      <c r="A19" s="5" t="s">
        <v>9</v>
      </c>
      <c r="B19" s="5" t="s">
        <v>5</v>
      </c>
      <c r="C19" s="5">
        <v>210</v>
      </c>
      <c r="D19" s="6"/>
      <c r="E19" s="10">
        <f t="shared" si="1"/>
        <v>0</v>
      </c>
    </row>
    <row r="20" spans="1:5" x14ac:dyDescent="0.2">
      <c r="D20" s="7"/>
      <c r="E20" s="11"/>
    </row>
    <row r="21" spans="1:5" x14ac:dyDescent="0.2">
      <c r="A21" s="2" t="s">
        <v>10</v>
      </c>
      <c r="D21" s="7"/>
      <c r="E21" s="11"/>
    </row>
    <row r="22" spans="1:5" x14ac:dyDescent="0.2">
      <c r="A22" s="5" t="s">
        <v>29</v>
      </c>
      <c r="B22" s="5" t="s">
        <v>7</v>
      </c>
      <c r="C22" s="5"/>
      <c r="D22" s="6"/>
      <c r="E22" s="10">
        <f>D22*C22</f>
        <v>0</v>
      </c>
    </row>
    <row r="23" spans="1:5" x14ac:dyDescent="0.2">
      <c r="A23" s="5" t="s">
        <v>27</v>
      </c>
      <c r="B23" s="5" t="s">
        <v>7</v>
      </c>
      <c r="C23" s="5"/>
      <c r="D23" s="6"/>
      <c r="E23" s="10">
        <f t="shared" ref="E23:E32" si="2">D23*C23</f>
        <v>0</v>
      </c>
    </row>
    <row r="24" spans="1:5" x14ac:dyDescent="0.2">
      <c r="A24" s="5" t="s">
        <v>36</v>
      </c>
      <c r="B24" s="5" t="s">
        <v>7</v>
      </c>
      <c r="C24" s="5">
        <v>2</v>
      </c>
      <c r="D24" s="6"/>
      <c r="E24" s="10">
        <f t="shared" si="2"/>
        <v>0</v>
      </c>
    </row>
    <row r="25" spans="1:5" x14ac:dyDescent="0.2">
      <c r="A25" s="5" t="s">
        <v>37</v>
      </c>
      <c r="B25" s="5" t="s">
        <v>7</v>
      </c>
      <c r="C25" s="5">
        <v>2</v>
      </c>
      <c r="D25" s="6"/>
      <c r="E25" s="10">
        <f t="shared" si="2"/>
        <v>0</v>
      </c>
    </row>
    <row r="26" spans="1:5" x14ac:dyDescent="0.2">
      <c r="A26" s="5" t="s">
        <v>30</v>
      </c>
      <c r="B26" s="5" t="s">
        <v>7</v>
      </c>
      <c r="C26" s="5">
        <v>2</v>
      </c>
      <c r="D26" s="6"/>
      <c r="E26" s="10">
        <f t="shared" si="2"/>
        <v>0</v>
      </c>
    </row>
    <row r="27" spans="1:5" x14ac:dyDescent="0.2">
      <c r="A27" s="5" t="s">
        <v>38</v>
      </c>
      <c r="B27" s="5" t="s">
        <v>7</v>
      </c>
      <c r="C27" s="5">
        <v>4</v>
      </c>
      <c r="D27" s="6"/>
      <c r="E27" s="10">
        <f t="shared" si="2"/>
        <v>0</v>
      </c>
    </row>
    <row r="28" spans="1:5" x14ac:dyDescent="0.2">
      <c r="A28" s="5" t="s">
        <v>31</v>
      </c>
      <c r="B28" s="5" t="s">
        <v>7</v>
      </c>
      <c r="C28" s="5">
        <v>1</v>
      </c>
      <c r="D28" s="6"/>
      <c r="E28" s="10">
        <f t="shared" si="2"/>
        <v>0</v>
      </c>
    </row>
    <row r="29" spans="1:5" x14ac:dyDescent="0.2">
      <c r="A29" s="5" t="s">
        <v>32</v>
      </c>
      <c r="B29" s="5" t="s">
        <v>7</v>
      </c>
      <c r="C29" s="5">
        <v>2</v>
      </c>
      <c r="D29" s="6"/>
      <c r="E29" s="10">
        <f t="shared" si="2"/>
        <v>0</v>
      </c>
    </row>
    <row r="30" spans="1:5" x14ac:dyDescent="0.2">
      <c r="A30" s="5" t="s">
        <v>11</v>
      </c>
      <c r="B30" s="5" t="s">
        <v>5</v>
      </c>
      <c r="C30" s="5">
        <v>3</v>
      </c>
      <c r="D30" s="6"/>
      <c r="E30" s="10">
        <f t="shared" si="2"/>
        <v>0</v>
      </c>
    </row>
    <row r="31" spans="1:5" x14ac:dyDescent="0.2">
      <c r="A31" s="5" t="s">
        <v>12</v>
      </c>
      <c r="B31" s="5" t="s">
        <v>7</v>
      </c>
      <c r="C31" s="5">
        <v>3</v>
      </c>
      <c r="D31" s="6"/>
      <c r="E31" s="10">
        <f t="shared" si="2"/>
        <v>0</v>
      </c>
    </row>
    <row r="32" spans="1:5" x14ac:dyDescent="0.2">
      <c r="A32" s="5" t="s">
        <v>13</v>
      </c>
      <c r="B32" s="5" t="s">
        <v>7</v>
      </c>
      <c r="C32" s="5">
        <v>3</v>
      </c>
      <c r="D32" s="6"/>
      <c r="E32" s="10">
        <f t="shared" si="2"/>
        <v>0</v>
      </c>
    </row>
    <row r="33" spans="1:5" x14ac:dyDescent="0.2">
      <c r="A33" s="2" t="s">
        <v>20</v>
      </c>
      <c r="E33" s="11">
        <f>SUM(E6:E32)</f>
        <v>0</v>
      </c>
    </row>
  </sheetData>
  <mergeCells count="2">
    <mergeCell ref="A2:C2"/>
    <mergeCell ref="A3:C3"/>
  </mergeCells>
  <pageMargins left="0.51181102362204722" right="0.19" top="0.41" bottom="0.41" header="0.31496062992125984" footer="0.31496062992125984"/>
  <pageSetup paperSize="9" orientation="landscape" r:id="rId1"/>
  <drawing r:id="rId2"/>
  <legacyDrawing r:id="rId3"/>
  <oleObjects>
    <mc:AlternateContent xmlns:mc="http://schemas.openxmlformats.org/markup-compatibility/2006">
      <mc:Choice Requires="x14">
        <oleObject progId="AutoCAD.Drawing.15" shapeId="1025" r:id="rId4">
          <objectPr defaultSize="0" autoPict="0" r:id="rId5">
            <anchor moveWithCells="1">
              <from>
                <xdr:col>0</xdr:col>
                <xdr:colOff>504825</xdr:colOff>
                <xdr:row>0</xdr:row>
                <xdr:rowOff>114300</xdr:rowOff>
              </from>
              <to>
                <xdr:col>0</xdr:col>
                <xdr:colOff>2457450</xdr:colOff>
                <xdr:row>3</xdr:row>
                <xdr:rowOff>9525</xdr:rowOff>
              </to>
            </anchor>
          </objectPr>
        </oleObject>
      </mc:Choice>
      <mc:Fallback>
        <oleObject progId="AutoCAD.Drawing.15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arsie</dc:creator>
  <cp:lastModifiedBy>Carlos</cp:lastModifiedBy>
  <cp:lastPrinted>2009-09-24T14:43:01Z</cp:lastPrinted>
  <dcterms:created xsi:type="dcterms:W3CDTF">2009-09-24T13:14:58Z</dcterms:created>
  <dcterms:modified xsi:type="dcterms:W3CDTF">2013-10-28T17:34:46Z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1299159300</vt:i4>
  </property>
  <property fmtid="{D5CDD505-2E9C-101B-9397-08002B2CF9AE}" pid="3" name="_NewReviewCycle">
    <vt:lpwstr/>
  </property>
  <property fmtid="{D5CDD505-2E9C-101B-9397-08002B2CF9AE}" pid="4" name="_EmailSubject">
    <vt:lpwstr>PROJETO USINA DE ASFALTO</vt:lpwstr>
  </property>
  <property fmtid="{D5CDD505-2E9C-101B-9397-08002B2CF9AE}" pid="5" name="_AuthorEmail">
    <vt:lpwstr>carlos@asprel.com.br</vt:lpwstr>
  </property>
  <property fmtid="{D5CDD505-2E9C-101B-9397-08002B2CF9AE}" pid="6" name="_AuthorEmailDisplayName">
    <vt:lpwstr>carlos</vt:lpwstr>
  </property>
</Properties>
</file>